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3395" windowHeight="8955"/>
  </bookViews>
  <sheets>
    <sheet name="Лист1" sheetId="1" r:id="rId1"/>
  </sheets>
  <definedNames>
    <definedName name="_xlnm.Print_Titles" localSheetId="0">Лист1!$A:$B</definedName>
  </definedNames>
  <calcPr calcId="145621"/>
</workbook>
</file>

<file path=xl/calcChain.xml><?xml version="1.0" encoding="utf-8"?>
<calcChain xmlns="http://schemas.openxmlformats.org/spreadsheetml/2006/main">
  <c r="I83" i="1" l="1"/>
  <c r="H83" i="1"/>
  <c r="G83" i="1"/>
  <c r="I82" i="1"/>
  <c r="H82" i="1"/>
  <c r="G82" i="1"/>
  <c r="I81" i="1"/>
  <c r="H81" i="1"/>
  <c r="I80" i="1"/>
  <c r="H80" i="1"/>
  <c r="I79" i="1"/>
  <c r="H79" i="1"/>
  <c r="I78" i="1"/>
  <c r="H78" i="1"/>
  <c r="G78" i="1"/>
  <c r="I77" i="1"/>
  <c r="H77" i="1"/>
  <c r="G77" i="1"/>
  <c r="I76" i="1"/>
  <c r="H76" i="1"/>
  <c r="G76" i="1"/>
  <c r="I75" i="1"/>
  <c r="H75" i="1"/>
  <c r="G75" i="1"/>
  <c r="I74" i="1"/>
  <c r="H74" i="1"/>
  <c r="G74" i="1"/>
  <c r="I73" i="1"/>
  <c r="H73" i="1"/>
  <c r="G73" i="1"/>
  <c r="I72" i="1"/>
  <c r="H72" i="1"/>
  <c r="G72" i="1"/>
  <c r="I71" i="1"/>
  <c r="H71" i="1"/>
  <c r="G71" i="1"/>
  <c r="I70" i="1"/>
  <c r="H70" i="1"/>
  <c r="G70" i="1"/>
  <c r="I69" i="1"/>
  <c r="H69" i="1"/>
  <c r="G69" i="1"/>
  <c r="I68" i="1"/>
  <c r="H68" i="1"/>
  <c r="G68" i="1"/>
  <c r="I58" i="1"/>
  <c r="H58" i="1"/>
  <c r="G58" i="1"/>
  <c r="I56" i="1"/>
  <c r="H56" i="1"/>
  <c r="G56" i="1"/>
  <c r="I55" i="1"/>
  <c r="H55" i="1"/>
  <c r="G55" i="1"/>
  <c r="I54" i="1"/>
  <c r="H54" i="1"/>
  <c r="G54" i="1"/>
  <c r="I53" i="1"/>
  <c r="H53" i="1"/>
  <c r="G53" i="1"/>
  <c r="I51" i="1"/>
  <c r="H51" i="1"/>
  <c r="G51" i="1"/>
  <c r="I50" i="1"/>
  <c r="H50" i="1"/>
  <c r="G50" i="1"/>
  <c r="I49" i="1"/>
  <c r="H49" i="1"/>
  <c r="G49" i="1"/>
  <c r="I48" i="1"/>
  <c r="H48" i="1"/>
  <c r="G48" i="1"/>
  <c r="I47" i="1"/>
  <c r="H47" i="1"/>
  <c r="G47" i="1"/>
  <c r="I46" i="1"/>
  <c r="H46" i="1"/>
  <c r="G46" i="1"/>
  <c r="I45" i="1"/>
  <c r="H45" i="1"/>
  <c r="G45" i="1"/>
  <c r="I44" i="1"/>
  <c r="H44" i="1"/>
  <c r="G44" i="1"/>
  <c r="I43" i="1"/>
  <c r="H43" i="1"/>
  <c r="G43" i="1"/>
  <c r="I42" i="1"/>
  <c r="H42" i="1"/>
  <c r="G42" i="1"/>
  <c r="I41" i="1"/>
  <c r="H41" i="1"/>
  <c r="G41" i="1"/>
  <c r="I40" i="1"/>
  <c r="H40" i="1"/>
  <c r="G40" i="1"/>
  <c r="I39" i="1"/>
  <c r="H39" i="1"/>
  <c r="G39" i="1"/>
  <c r="I38" i="1"/>
  <c r="H38" i="1"/>
  <c r="G38" i="1"/>
  <c r="I37" i="1"/>
  <c r="H37" i="1"/>
  <c r="G37" i="1"/>
  <c r="I36" i="1"/>
  <c r="H36" i="1"/>
  <c r="G36" i="1"/>
  <c r="I35" i="1"/>
  <c r="H35" i="1"/>
  <c r="G35" i="1"/>
  <c r="I32" i="1"/>
  <c r="H32" i="1"/>
  <c r="G32" i="1"/>
  <c r="I31" i="1"/>
  <c r="H31" i="1"/>
  <c r="G31" i="1"/>
  <c r="I30" i="1"/>
  <c r="H30" i="1"/>
  <c r="G30" i="1"/>
  <c r="I29" i="1"/>
  <c r="H29" i="1"/>
  <c r="G29" i="1"/>
  <c r="I28" i="1"/>
  <c r="H28" i="1"/>
  <c r="G28" i="1"/>
  <c r="I27" i="1"/>
  <c r="H27" i="1"/>
  <c r="G27" i="1"/>
  <c r="I26" i="1"/>
  <c r="H26" i="1"/>
  <c r="G26" i="1"/>
  <c r="I25" i="1"/>
  <c r="H25" i="1"/>
  <c r="G25" i="1"/>
  <c r="I24" i="1"/>
  <c r="H24" i="1"/>
  <c r="G24" i="1"/>
  <c r="I23" i="1"/>
  <c r="H23" i="1"/>
  <c r="G23" i="1"/>
  <c r="I22" i="1"/>
  <c r="H22" i="1"/>
  <c r="G22" i="1"/>
  <c r="I21" i="1"/>
  <c r="H21" i="1"/>
  <c r="G21" i="1"/>
  <c r="I20" i="1"/>
  <c r="H20" i="1"/>
  <c r="G20" i="1"/>
  <c r="I19" i="1"/>
  <c r="H19" i="1"/>
  <c r="G19" i="1"/>
  <c r="I18" i="1"/>
  <c r="H18" i="1"/>
  <c r="G18" i="1"/>
  <c r="I17" i="1"/>
  <c r="H17" i="1"/>
  <c r="G17" i="1"/>
  <c r="I16" i="1"/>
  <c r="H16" i="1"/>
  <c r="G16" i="1"/>
  <c r="I15" i="1"/>
  <c r="H15" i="1"/>
  <c r="G15" i="1"/>
  <c r="I14" i="1"/>
  <c r="H14" i="1"/>
  <c r="G14" i="1"/>
  <c r="I13" i="1"/>
  <c r="H13" i="1"/>
  <c r="G13" i="1"/>
  <c r="I12" i="1"/>
  <c r="H12" i="1"/>
  <c r="G12" i="1"/>
  <c r="I11" i="1"/>
  <c r="H11" i="1"/>
  <c r="G11" i="1"/>
  <c r="I10" i="1"/>
  <c r="H10" i="1"/>
  <c r="G10" i="1"/>
  <c r="I9" i="1"/>
  <c r="H9" i="1"/>
  <c r="G9" i="1"/>
  <c r="I8" i="1"/>
  <c r="H8" i="1"/>
  <c r="G8" i="1"/>
  <c r="I7" i="1"/>
  <c r="H7" i="1"/>
  <c r="G7" i="1"/>
  <c r="I6" i="1"/>
  <c r="H6" i="1"/>
  <c r="G6" i="1"/>
  <c r="I5" i="1"/>
  <c r="H5" i="1"/>
  <c r="G5" i="1"/>
  <c r="I4" i="1"/>
  <c r="H4" i="1"/>
  <c r="G4" i="1"/>
</calcChain>
</file>

<file path=xl/sharedStrings.xml><?xml version="1.0" encoding="utf-8"?>
<sst xmlns="http://schemas.openxmlformats.org/spreadsheetml/2006/main" count="91" uniqueCount="88">
  <si>
    <t>ККД</t>
  </si>
  <si>
    <t>Доходи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</si>
  <si>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</si>
  <si>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</si>
  <si>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</si>
  <si>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</si>
  <si>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</si>
  <si>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</si>
  <si>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</si>
  <si>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</si>
  <si>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</si>
  <si>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</si>
  <si>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</si>
  <si>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</si>
  <si>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</si>
  <si>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</si>
  <si>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</si>
  <si>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</si>
  <si>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</si>
  <si>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</si>
  <si>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</si>
  <si>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</si>
  <si>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</si>
  <si>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</si>
  <si>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</si>
  <si>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</si>
  <si>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</si>
  <si>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</si>
  <si>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</si>
  <si>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</si>
  <si>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фізичних осіб </t>
  </si>
  <si>
    <t>Транспортний податок з юридичних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</si>
  <si>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</si>
  <si>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</si>
  <si>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</si>
  <si>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</si>
  <si>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</si>
  <si>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</si>
  <si>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</si>
  <si>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</si>
  <si>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</si>
  <si>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</si>
  <si>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</si>
  <si>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</si>
  <si>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</si>
  <si>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</si>
  <si>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</si>
  <si>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</si>
  <si>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</si>
  <si>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</si>
  <si>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</si>
  <si>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</si>
  <si>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</si>
  <si>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</si>
  <si>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не віднесене до інших категорій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</si>
  <si>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</si>
  <si>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</si>
  <si>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Кошти, отримані від надання учасниками процедури закупівель як забезпечення їх тендерної пропозиції (пропозиції конкурсних торгів), які не підлягають поверненню цим учасникам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</si>
  <si>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</si>
  <si>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Доходи від операцій з капіталом  </t>
  </si>
  <si>
    <t>Надходження від продажу основного капіталу  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</si>
  <si>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</si>
  <si>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</si>
  <si>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</si>
  <si>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</si>
  <si>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</si>
  <si>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</si>
  <si>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</si>
  <si>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</si>
  <si>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</si>
  <si>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</si>
  <si>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</si>
  <si>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</si>
  <si>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</si>
  <si>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</si>
  <si>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субвенції з державного бюджету</t>
  </si>
  <si>
    <t>Інші субвенції з місцевого бюджету</t>
  </si>
  <si>
    <t>Всього</t>
  </si>
  <si>
    <t>Затверджений план на рік</t>
  </si>
  <si>
    <t>План на рік з урахуванням змін</t>
  </si>
  <si>
    <t>% до затвердженого плану на рік</t>
  </si>
  <si>
    <t>% до плану на рік з урахуванням змін</t>
  </si>
  <si>
    <t>План на 9 місяців  з урахуванням змін</t>
  </si>
  <si>
    <t>Фактичні надходження за 9 місяців</t>
  </si>
  <si>
    <t>% до плану на 9 місяців з урахуванням змін</t>
  </si>
  <si>
    <t>(грн.)</t>
  </si>
  <si>
    <t>Доходи загального фонду міського бюджету за 9 місяців 2020 року</t>
  </si>
  <si>
    <t>Всього без врахування трансфертів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</si>
</sst>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"/>
  </numFmts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3" fontId="0" fillId="0" borderId="0" xfId="0" applyNumberFormat="1"/>
    <xf numFmtId="0" fontId="5" fillId="0" borderId="0" xfId="0" applyFont="1"/>
    <xf numFmtId="0" fontId="5" fillId="0" borderId="1" xfId="0" applyFont="1" applyBorder="1"/>
    <xf numFmtId="3" fontId="5" fillId="0" borderId="1" xfId="0" applyNumberFormat="1" applyFont="1" applyBorder="1"/>
    <xf numFmtId="3" fontId="2" fillId="2" borderId="1" xfId="0" applyNumberFormat="1" applyFont="1" applyFill="1" applyBorder="1"/>
    <xf numFmtId="0" fontId="5" fillId="0" borderId="1" xfId="0" applyFont="1" applyBorder="1" applyAlignment="1">
      <alignment wrapText="1"/>
    </xf>
    <xf numFmtId="165" fontId="5" fillId="0" borderId="1" xfId="0" applyNumberFormat="1" applyFont="1" applyBorder="1"/>
    <xf numFmtId="165" fontId="2" fillId="2" borderId="1" xfId="0" applyNumberFormat="1" applyFont="1" applyFill="1" applyBorder="1"/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164" fontId="2" fillId="2" borderId="2" xfId="0" applyNumberFormat="1" applyFont="1" applyFill="1" applyBorder="1" applyAlignment="1"/>
    <xf numFmtId="0" fontId="0" fillId="0" borderId="3" xfId="0" applyBorder="1" applyAlignment="1"/>
    <xf numFmtId="164" fontId="2" fillId="2" borderId="2" xfId="0" applyNumberFormat="1" applyFont="1" applyFill="1" applyBorder="1" applyAlignment="1">
      <alignment wrapText="1"/>
    </xf>
    <xf numFmtId="0" fontId="0" fillId="0" borderId="3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tabSelected="1" workbookViewId="0">
      <selection activeCell="A82" sqref="A82:B83"/>
    </sheetView>
  </sheetViews>
  <sheetFormatPr defaultRowHeight="12.75" x14ac:dyDescent="0.2"/>
  <cols>
    <col min="2" max="2" width="103" customWidth="1"/>
    <col min="3" max="3" width="14.7109375" customWidth="1"/>
    <col min="4" max="4" width="12.5703125" customWidth="1"/>
    <col min="5" max="5" width="12.85546875" customWidth="1"/>
    <col min="6" max="6" width="12.42578125" bestFit="1" customWidth="1"/>
    <col min="7" max="7" width="12.85546875" customWidth="1"/>
    <col min="8" max="8" width="11.42578125" customWidth="1"/>
    <col min="9" max="9" width="12.140625" customWidth="1"/>
  </cols>
  <sheetData>
    <row r="1" spans="1:12" ht="18.75" x14ac:dyDescent="0.3">
      <c r="A1" s="11" t="s">
        <v>86</v>
      </c>
      <c r="B1" s="12"/>
      <c r="C1" s="12"/>
      <c r="D1" s="12"/>
      <c r="E1" s="12"/>
      <c r="F1" s="12"/>
      <c r="G1" s="12"/>
      <c r="H1" s="12"/>
      <c r="I1" s="12"/>
      <c r="J1" s="1"/>
      <c r="K1" s="1"/>
      <c r="L1" s="1"/>
    </row>
    <row r="2" spans="1:12" x14ac:dyDescent="0.2">
      <c r="A2" s="4"/>
      <c r="B2" s="4"/>
      <c r="C2" s="4"/>
      <c r="D2" s="4"/>
      <c r="E2" s="4"/>
      <c r="F2" s="4"/>
      <c r="G2" s="4"/>
      <c r="H2" s="4"/>
      <c r="I2" s="4" t="s">
        <v>85</v>
      </c>
    </row>
    <row r="3" spans="1:12" ht="59.25" customHeight="1" x14ac:dyDescent="0.2">
      <c r="A3" s="2" t="s">
        <v>0</v>
      </c>
      <c r="B3" s="2" t="s">
        <v>1</v>
      </c>
      <c r="C3" s="2" t="s">
        <v>78</v>
      </c>
      <c r="D3" s="2" t="s">
        <v>79</v>
      </c>
      <c r="E3" s="2" t="s">
        <v>82</v>
      </c>
      <c r="F3" s="2" t="s">
        <v>83</v>
      </c>
      <c r="G3" s="2" t="s">
        <v>80</v>
      </c>
      <c r="H3" s="2" t="s">
        <v>81</v>
      </c>
      <c r="I3" s="2" t="s">
        <v>84</v>
      </c>
    </row>
    <row r="4" spans="1:12" x14ac:dyDescent="0.2">
      <c r="A4" s="5">
        <v>10000000</v>
      </c>
      <c r="B4" s="8" t="s">
        <v>2</v>
      </c>
      <c r="C4" s="6">
        <v>117387500</v>
      </c>
      <c r="D4" s="6">
        <v>117787500</v>
      </c>
      <c r="E4" s="6">
        <v>83431800</v>
      </c>
      <c r="F4" s="6">
        <v>89240708.420000017</v>
      </c>
      <c r="G4" s="9">
        <f>F4/C4*100</f>
        <v>76.022326414652341</v>
      </c>
      <c r="H4" s="9">
        <f>F4/D4*100</f>
        <v>75.76415869256077</v>
      </c>
      <c r="I4" s="9">
        <f>F4/E4*100</f>
        <v>106.96246325741505</v>
      </c>
    </row>
    <row r="5" spans="1:12" x14ac:dyDescent="0.2">
      <c r="A5" s="5">
        <v>11000000</v>
      </c>
      <c r="B5" s="8" t="s">
        <v>3</v>
      </c>
      <c r="C5" s="6">
        <v>72099400</v>
      </c>
      <c r="D5" s="6">
        <v>72499400</v>
      </c>
      <c r="E5" s="6">
        <v>51200000</v>
      </c>
      <c r="F5" s="6">
        <v>53335160.880000003</v>
      </c>
      <c r="G5" s="9">
        <f t="shared" ref="G5:G68" si="0">F5/C5*100</f>
        <v>73.974486445102187</v>
      </c>
      <c r="H5" s="9">
        <f t="shared" ref="H5:H68" si="1">F5/D5*100</f>
        <v>73.566347969776302</v>
      </c>
      <c r="I5" s="9">
        <f t="shared" ref="I5:I68" si="2">F5/E5*100</f>
        <v>104.17023609375001</v>
      </c>
    </row>
    <row r="6" spans="1:12" x14ac:dyDescent="0.2">
      <c r="A6" s="5">
        <v>11010000</v>
      </c>
      <c r="B6" s="8" t="s">
        <v>4</v>
      </c>
      <c r="C6" s="6">
        <v>72099400</v>
      </c>
      <c r="D6" s="6">
        <v>72499400</v>
      </c>
      <c r="E6" s="6">
        <v>51200000</v>
      </c>
      <c r="F6" s="6">
        <v>53335160.880000003</v>
      </c>
      <c r="G6" s="9">
        <f t="shared" si="0"/>
        <v>73.974486445102187</v>
      </c>
      <c r="H6" s="9">
        <f t="shared" si="1"/>
        <v>73.566347969776302</v>
      </c>
      <c r="I6" s="9">
        <f t="shared" si="2"/>
        <v>104.17023609375001</v>
      </c>
    </row>
    <row r="7" spans="1:12" ht="25.5" x14ac:dyDescent="0.2">
      <c r="A7" s="5">
        <v>11010100</v>
      </c>
      <c r="B7" s="8" t="s">
        <v>5</v>
      </c>
      <c r="C7" s="6">
        <v>57429400</v>
      </c>
      <c r="D7" s="6">
        <v>57829400</v>
      </c>
      <c r="E7" s="6">
        <v>42700000</v>
      </c>
      <c r="F7" s="6">
        <v>39507135.560000002</v>
      </c>
      <c r="G7" s="9">
        <f t="shared" si="0"/>
        <v>68.792527102842797</v>
      </c>
      <c r="H7" s="9">
        <f t="shared" si="1"/>
        <v>68.316696282513746</v>
      </c>
      <c r="I7" s="9">
        <f t="shared" si="2"/>
        <v>92.522565714285719</v>
      </c>
    </row>
    <row r="8" spans="1:12" ht="25.5" x14ac:dyDescent="0.2">
      <c r="A8" s="5">
        <v>11010200</v>
      </c>
      <c r="B8" s="8" t="s">
        <v>6</v>
      </c>
      <c r="C8" s="6">
        <v>3250000</v>
      </c>
      <c r="D8" s="6">
        <v>3250000</v>
      </c>
      <c r="E8" s="6">
        <v>2440000</v>
      </c>
      <c r="F8" s="6">
        <v>2448894.63</v>
      </c>
      <c r="G8" s="9">
        <f t="shared" si="0"/>
        <v>75.350604000000004</v>
      </c>
      <c r="H8" s="9">
        <f t="shared" si="1"/>
        <v>75.350604000000004</v>
      </c>
      <c r="I8" s="9">
        <f t="shared" si="2"/>
        <v>100.36453401639345</v>
      </c>
    </row>
    <row r="9" spans="1:12" ht="25.5" x14ac:dyDescent="0.2">
      <c r="A9" s="5">
        <v>11010400</v>
      </c>
      <c r="B9" s="8" t="s">
        <v>7</v>
      </c>
      <c r="C9" s="6">
        <v>10500000</v>
      </c>
      <c r="D9" s="6">
        <v>10500000</v>
      </c>
      <c r="E9" s="6">
        <v>5370000</v>
      </c>
      <c r="F9" s="6">
        <v>10705821.949999999</v>
      </c>
      <c r="G9" s="9">
        <f t="shared" si="0"/>
        <v>101.96020904761905</v>
      </c>
      <c r="H9" s="9">
        <f t="shared" si="1"/>
        <v>101.96020904761905</v>
      </c>
      <c r="I9" s="9">
        <f t="shared" si="2"/>
        <v>199.36353724394783</v>
      </c>
    </row>
    <row r="10" spans="1:12" x14ac:dyDescent="0.2">
      <c r="A10" s="5">
        <v>11010500</v>
      </c>
      <c r="B10" s="8" t="s">
        <v>8</v>
      </c>
      <c r="C10" s="6">
        <v>920000</v>
      </c>
      <c r="D10" s="6">
        <v>920000</v>
      </c>
      <c r="E10" s="6">
        <v>690000</v>
      </c>
      <c r="F10" s="6">
        <v>673308.74</v>
      </c>
      <c r="G10" s="9">
        <f t="shared" si="0"/>
        <v>73.185732608695659</v>
      </c>
      <c r="H10" s="9">
        <f t="shared" si="1"/>
        <v>73.185732608695659</v>
      </c>
      <c r="I10" s="9">
        <f t="shared" si="2"/>
        <v>97.580976811594198</v>
      </c>
    </row>
    <row r="11" spans="1:12" x14ac:dyDescent="0.2">
      <c r="A11" s="5">
        <v>13000000</v>
      </c>
      <c r="B11" s="8" t="s">
        <v>9</v>
      </c>
      <c r="C11" s="6">
        <v>417500</v>
      </c>
      <c r="D11" s="6">
        <v>417500</v>
      </c>
      <c r="E11" s="6">
        <v>180500</v>
      </c>
      <c r="F11" s="6">
        <v>342868.53</v>
      </c>
      <c r="G11" s="9">
        <f t="shared" si="0"/>
        <v>82.124198802395227</v>
      </c>
      <c r="H11" s="9">
        <f t="shared" si="1"/>
        <v>82.124198802395227</v>
      </c>
      <c r="I11" s="9">
        <f t="shared" si="2"/>
        <v>189.95486426592799</v>
      </c>
    </row>
    <row r="12" spans="1:12" x14ac:dyDescent="0.2">
      <c r="A12" s="5">
        <v>13010000</v>
      </c>
      <c r="B12" s="8" t="s">
        <v>10</v>
      </c>
      <c r="C12" s="6">
        <v>401500</v>
      </c>
      <c r="D12" s="6">
        <v>401500</v>
      </c>
      <c r="E12" s="6">
        <v>168500</v>
      </c>
      <c r="F12" s="6">
        <v>330477.96000000002</v>
      </c>
      <c r="G12" s="9">
        <f t="shared" si="0"/>
        <v>82.31082440846825</v>
      </c>
      <c r="H12" s="9">
        <f t="shared" si="1"/>
        <v>82.31082440846825</v>
      </c>
      <c r="I12" s="9">
        <f t="shared" si="2"/>
        <v>196.12935311572701</v>
      </c>
    </row>
    <row r="13" spans="1:12" ht="25.5" x14ac:dyDescent="0.2">
      <c r="A13" s="5">
        <v>13010100</v>
      </c>
      <c r="B13" s="8" t="s">
        <v>11</v>
      </c>
      <c r="C13" s="6">
        <v>390000</v>
      </c>
      <c r="D13" s="6">
        <v>390000</v>
      </c>
      <c r="E13" s="6">
        <v>160000</v>
      </c>
      <c r="F13" s="6">
        <v>271738.02</v>
      </c>
      <c r="G13" s="9">
        <f t="shared" si="0"/>
        <v>69.676415384615382</v>
      </c>
      <c r="H13" s="9">
        <f t="shared" si="1"/>
        <v>69.676415384615382</v>
      </c>
      <c r="I13" s="9">
        <f t="shared" si="2"/>
        <v>169.8362625</v>
      </c>
    </row>
    <row r="14" spans="1:12" ht="25.5" x14ac:dyDescent="0.2">
      <c r="A14" s="5">
        <v>13010200</v>
      </c>
      <c r="B14" s="8" t="s">
        <v>12</v>
      </c>
      <c r="C14" s="6">
        <v>11500</v>
      </c>
      <c r="D14" s="6">
        <v>11500</v>
      </c>
      <c r="E14" s="6">
        <v>8500</v>
      </c>
      <c r="F14" s="6">
        <v>58739.94</v>
      </c>
      <c r="G14" s="9">
        <f t="shared" si="0"/>
        <v>510.78208695652177</v>
      </c>
      <c r="H14" s="9">
        <f t="shared" si="1"/>
        <v>510.78208695652177</v>
      </c>
      <c r="I14" s="9">
        <f t="shared" si="2"/>
        <v>691.05811764705891</v>
      </c>
    </row>
    <row r="15" spans="1:12" x14ac:dyDescent="0.2">
      <c r="A15" s="5">
        <v>13030000</v>
      </c>
      <c r="B15" s="8" t="s">
        <v>13</v>
      </c>
      <c r="C15" s="6">
        <v>16000</v>
      </c>
      <c r="D15" s="6">
        <v>16000</v>
      </c>
      <c r="E15" s="6">
        <v>12000</v>
      </c>
      <c r="F15" s="6">
        <v>12390.57</v>
      </c>
      <c r="G15" s="9">
        <f t="shared" si="0"/>
        <v>77.441062500000001</v>
      </c>
      <c r="H15" s="9">
        <f t="shared" si="1"/>
        <v>77.441062500000001</v>
      </c>
      <c r="I15" s="9">
        <f t="shared" si="2"/>
        <v>103.25475</v>
      </c>
    </row>
    <row r="16" spans="1:12" x14ac:dyDescent="0.2">
      <c r="A16" s="5">
        <v>13030100</v>
      </c>
      <c r="B16" s="8" t="s">
        <v>14</v>
      </c>
      <c r="C16" s="6">
        <v>16000</v>
      </c>
      <c r="D16" s="6">
        <v>16000</v>
      </c>
      <c r="E16" s="6">
        <v>12000</v>
      </c>
      <c r="F16" s="6">
        <v>12390.57</v>
      </c>
      <c r="G16" s="9">
        <f t="shared" si="0"/>
        <v>77.441062500000001</v>
      </c>
      <c r="H16" s="9">
        <f t="shared" si="1"/>
        <v>77.441062500000001</v>
      </c>
      <c r="I16" s="9">
        <f t="shared" si="2"/>
        <v>103.25475</v>
      </c>
    </row>
    <row r="17" spans="1:9" x14ac:dyDescent="0.2">
      <c r="A17" s="5">
        <v>14000000</v>
      </c>
      <c r="B17" s="8" t="s">
        <v>15</v>
      </c>
      <c r="C17" s="6">
        <v>5200000</v>
      </c>
      <c r="D17" s="6">
        <v>5200000</v>
      </c>
      <c r="E17" s="6">
        <v>3950000</v>
      </c>
      <c r="F17" s="6">
        <v>4216819.6900000004</v>
      </c>
      <c r="G17" s="9">
        <f t="shared" si="0"/>
        <v>81.092686346153855</v>
      </c>
      <c r="H17" s="9">
        <f t="shared" si="1"/>
        <v>81.092686346153855</v>
      </c>
      <c r="I17" s="9">
        <f t="shared" si="2"/>
        <v>106.75492886075951</v>
      </c>
    </row>
    <row r="18" spans="1:9" x14ac:dyDescent="0.2">
      <c r="A18" s="5">
        <v>14020000</v>
      </c>
      <c r="B18" s="8" t="s">
        <v>16</v>
      </c>
      <c r="C18" s="6">
        <v>600000</v>
      </c>
      <c r="D18" s="6">
        <v>600000</v>
      </c>
      <c r="E18" s="6">
        <v>450000</v>
      </c>
      <c r="F18" s="6">
        <v>630980.86</v>
      </c>
      <c r="G18" s="9">
        <f t="shared" si="0"/>
        <v>105.16347666666665</v>
      </c>
      <c r="H18" s="9">
        <f t="shared" si="1"/>
        <v>105.16347666666665</v>
      </c>
      <c r="I18" s="9">
        <f t="shared" si="2"/>
        <v>140.21796888888889</v>
      </c>
    </row>
    <row r="19" spans="1:9" x14ac:dyDescent="0.2">
      <c r="A19" s="5">
        <v>14021900</v>
      </c>
      <c r="B19" s="8" t="s">
        <v>17</v>
      </c>
      <c r="C19" s="6">
        <v>600000</v>
      </c>
      <c r="D19" s="6">
        <v>600000</v>
      </c>
      <c r="E19" s="6">
        <v>450000</v>
      </c>
      <c r="F19" s="6">
        <v>630980.86</v>
      </c>
      <c r="G19" s="9">
        <f t="shared" si="0"/>
        <v>105.16347666666665</v>
      </c>
      <c r="H19" s="9">
        <f t="shared" si="1"/>
        <v>105.16347666666665</v>
      </c>
      <c r="I19" s="9">
        <f t="shared" si="2"/>
        <v>140.21796888888889</v>
      </c>
    </row>
    <row r="20" spans="1:9" x14ac:dyDescent="0.2">
      <c r="A20" s="5">
        <v>14030000</v>
      </c>
      <c r="B20" s="8" t="s">
        <v>18</v>
      </c>
      <c r="C20" s="6">
        <v>2800000</v>
      </c>
      <c r="D20" s="6">
        <v>2800000</v>
      </c>
      <c r="E20" s="6">
        <v>2150000</v>
      </c>
      <c r="F20" s="6">
        <v>2204232.2400000002</v>
      </c>
      <c r="G20" s="9">
        <f t="shared" si="0"/>
        <v>78.722580000000008</v>
      </c>
      <c r="H20" s="9">
        <f t="shared" si="1"/>
        <v>78.722580000000008</v>
      </c>
      <c r="I20" s="9">
        <f t="shared" si="2"/>
        <v>102.52242976744188</v>
      </c>
    </row>
    <row r="21" spans="1:9" x14ac:dyDescent="0.2">
      <c r="A21" s="5">
        <v>14031900</v>
      </c>
      <c r="B21" s="8" t="s">
        <v>17</v>
      </c>
      <c r="C21" s="6">
        <v>2800000</v>
      </c>
      <c r="D21" s="6">
        <v>2800000</v>
      </c>
      <c r="E21" s="6">
        <v>2150000</v>
      </c>
      <c r="F21" s="6">
        <v>2204232.2400000002</v>
      </c>
      <c r="G21" s="9">
        <f t="shared" si="0"/>
        <v>78.722580000000008</v>
      </c>
      <c r="H21" s="9">
        <f t="shared" si="1"/>
        <v>78.722580000000008</v>
      </c>
      <c r="I21" s="9">
        <f t="shared" si="2"/>
        <v>102.52242976744188</v>
      </c>
    </row>
    <row r="22" spans="1:9" x14ac:dyDescent="0.2">
      <c r="A22" s="5">
        <v>14040000</v>
      </c>
      <c r="B22" s="8" t="s">
        <v>19</v>
      </c>
      <c r="C22" s="6">
        <v>1800000</v>
      </c>
      <c r="D22" s="6">
        <v>1800000</v>
      </c>
      <c r="E22" s="6">
        <v>1350000</v>
      </c>
      <c r="F22" s="6">
        <v>1381606.59</v>
      </c>
      <c r="G22" s="9">
        <f t="shared" si="0"/>
        <v>76.755921666666666</v>
      </c>
      <c r="H22" s="9">
        <f t="shared" si="1"/>
        <v>76.755921666666666</v>
      </c>
      <c r="I22" s="9">
        <f t="shared" si="2"/>
        <v>102.34122888888891</v>
      </c>
    </row>
    <row r="23" spans="1:9" x14ac:dyDescent="0.2">
      <c r="A23" s="5">
        <v>18000000</v>
      </c>
      <c r="B23" s="8" t="s">
        <v>20</v>
      </c>
      <c r="C23" s="6">
        <v>39670600</v>
      </c>
      <c r="D23" s="6">
        <v>39670600</v>
      </c>
      <c r="E23" s="6">
        <v>28101300</v>
      </c>
      <c r="F23" s="6">
        <v>31345859.32</v>
      </c>
      <c r="G23" s="9">
        <f t="shared" si="0"/>
        <v>79.015339621785401</v>
      </c>
      <c r="H23" s="9">
        <f t="shared" si="1"/>
        <v>79.015339621785401</v>
      </c>
      <c r="I23" s="9">
        <f t="shared" si="2"/>
        <v>111.54594029457712</v>
      </c>
    </row>
    <row r="24" spans="1:9" x14ac:dyDescent="0.2">
      <c r="A24" s="5">
        <v>18010000</v>
      </c>
      <c r="B24" s="8" t="s">
        <v>21</v>
      </c>
      <c r="C24" s="6">
        <v>17106200</v>
      </c>
      <c r="D24" s="6">
        <v>17106200</v>
      </c>
      <c r="E24" s="6">
        <v>13270300</v>
      </c>
      <c r="F24" s="6">
        <v>15904823.310000001</v>
      </c>
      <c r="G24" s="9">
        <f t="shared" si="0"/>
        <v>92.976951690030518</v>
      </c>
      <c r="H24" s="9">
        <f t="shared" si="1"/>
        <v>92.976951690030518</v>
      </c>
      <c r="I24" s="9">
        <f t="shared" si="2"/>
        <v>119.85277883695169</v>
      </c>
    </row>
    <row r="25" spans="1:9" ht="25.5" x14ac:dyDescent="0.2">
      <c r="A25" s="5">
        <v>18010100</v>
      </c>
      <c r="B25" s="8" t="s">
        <v>22</v>
      </c>
      <c r="C25" s="6">
        <v>55800</v>
      </c>
      <c r="D25" s="6">
        <v>55800</v>
      </c>
      <c r="E25" s="6">
        <v>42300</v>
      </c>
      <c r="F25" s="6">
        <v>41007.879999999997</v>
      </c>
      <c r="G25" s="9">
        <f t="shared" si="0"/>
        <v>73.49082437275986</v>
      </c>
      <c r="H25" s="9">
        <f t="shared" si="1"/>
        <v>73.49082437275986</v>
      </c>
      <c r="I25" s="9">
        <f t="shared" si="2"/>
        <v>96.945342789598101</v>
      </c>
    </row>
    <row r="26" spans="1:9" ht="25.5" x14ac:dyDescent="0.2">
      <c r="A26" s="5">
        <v>18010200</v>
      </c>
      <c r="B26" s="8" t="s">
        <v>23</v>
      </c>
      <c r="C26" s="6">
        <v>437000</v>
      </c>
      <c r="D26" s="6">
        <v>437000</v>
      </c>
      <c r="E26" s="6">
        <v>320000</v>
      </c>
      <c r="F26" s="6">
        <v>784348.03</v>
      </c>
      <c r="G26" s="9">
        <f t="shared" si="0"/>
        <v>179.48467505720825</v>
      </c>
      <c r="H26" s="9">
        <f t="shared" si="1"/>
        <v>179.48467505720825</v>
      </c>
      <c r="I26" s="9">
        <f t="shared" si="2"/>
        <v>245.10875937500001</v>
      </c>
    </row>
    <row r="27" spans="1:9" ht="25.5" x14ac:dyDescent="0.2">
      <c r="A27" s="5">
        <v>18010300</v>
      </c>
      <c r="B27" s="8" t="s">
        <v>24</v>
      </c>
      <c r="C27" s="6">
        <v>720000</v>
      </c>
      <c r="D27" s="6">
        <v>720000</v>
      </c>
      <c r="E27" s="6">
        <v>550000</v>
      </c>
      <c r="F27" s="6">
        <v>987534.4</v>
      </c>
      <c r="G27" s="9">
        <f t="shared" si="0"/>
        <v>137.15755555555555</v>
      </c>
      <c r="H27" s="9">
        <f t="shared" si="1"/>
        <v>137.15755555555555</v>
      </c>
      <c r="I27" s="9">
        <f t="shared" si="2"/>
        <v>179.5517090909091</v>
      </c>
    </row>
    <row r="28" spans="1:9" ht="25.5" x14ac:dyDescent="0.2">
      <c r="A28" s="5">
        <v>18010400</v>
      </c>
      <c r="B28" s="8" t="s">
        <v>25</v>
      </c>
      <c r="C28" s="6">
        <v>798400</v>
      </c>
      <c r="D28" s="6">
        <v>798400</v>
      </c>
      <c r="E28" s="6">
        <v>558000</v>
      </c>
      <c r="F28" s="6">
        <v>757309.81</v>
      </c>
      <c r="G28" s="9">
        <f t="shared" si="0"/>
        <v>94.85343311623248</v>
      </c>
      <c r="H28" s="9">
        <f t="shared" si="1"/>
        <v>94.85343311623248</v>
      </c>
      <c r="I28" s="9">
        <f t="shared" si="2"/>
        <v>135.71860394265235</v>
      </c>
    </row>
    <row r="29" spans="1:9" x14ac:dyDescent="0.2">
      <c r="A29" s="5">
        <v>18010500</v>
      </c>
      <c r="B29" s="8" t="s">
        <v>26</v>
      </c>
      <c r="C29" s="6">
        <v>1350000</v>
      </c>
      <c r="D29" s="6">
        <v>1350000</v>
      </c>
      <c r="E29" s="6">
        <v>1020000</v>
      </c>
      <c r="F29" s="6">
        <v>1033093.44</v>
      </c>
      <c r="G29" s="9">
        <f t="shared" si="0"/>
        <v>76.525440000000003</v>
      </c>
      <c r="H29" s="9">
        <f t="shared" si="1"/>
        <v>76.525440000000003</v>
      </c>
      <c r="I29" s="9">
        <f t="shared" si="2"/>
        <v>101.28367058823528</v>
      </c>
    </row>
    <row r="30" spans="1:9" x14ac:dyDescent="0.2">
      <c r="A30" s="5">
        <v>18010600</v>
      </c>
      <c r="B30" s="8" t="s">
        <v>27</v>
      </c>
      <c r="C30" s="6">
        <v>7700000</v>
      </c>
      <c r="D30" s="6">
        <v>7700000</v>
      </c>
      <c r="E30" s="6">
        <v>5150000</v>
      </c>
      <c r="F30" s="6">
        <v>7463390.0099999998</v>
      </c>
      <c r="G30" s="9">
        <f t="shared" si="0"/>
        <v>96.927142987012985</v>
      </c>
      <c r="H30" s="9">
        <f t="shared" si="1"/>
        <v>96.927142987012985</v>
      </c>
      <c r="I30" s="9">
        <f t="shared" si="2"/>
        <v>144.92019436893204</v>
      </c>
    </row>
    <row r="31" spans="1:9" x14ac:dyDescent="0.2">
      <c r="A31" s="5">
        <v>18010700</v>
      </c>
      <c r="B31" s="8" t="s">
        <v>28</v>
      </c>
      <c r="C31" s="6">
        <v>1245000</v>
      </c>
      <c r="D31" s="6">
        <v>1245000</v>
      </c>
      <c r="E31" s="6">
        <v>1130000</v>
      </c>
      <c r="F31" s="6">
        <v>1131050.56</v>
      </c>
      <c r="G31" s="9">
        <f t="shared" si="0"/>
        <v>90.847434538152612</v>
      </c>
      <c r="H31" s="9">
        <f t="shared" si="1"/>
        <v>90.847434538152612</v>
      </c>
      <c r="I31" s="9">
        <f t="shared" si="2"/>
        <v>100.09296991150443</v>
      </c>
    </row>
    <row r="32" spans="1:9" x14ac:dyDescent="0.2">
      <c r="A32" s="5">
        <v>18010900</v>
      </c>
      <c r="B32" s="8" t="s">
        <v>29</v>
      </c>
      <c r="C32" s="6">
        <v>4800000</v>
      </c>
      <c r="D32" s="6">
        <v>4800000</v>
      </c>
      <c r="E32" s="6">
        <v>4500000</v>
      </c>
      <c r="F32" s="6">
        <v>3606172.51</v>
      </c>
      <c r="G32" s="9">
        <f t="shared" si="0"/>
        <v>75.12859395833334</v>
      </c>
      <c r="H32" s="9">
        <f t="shared" si="1"/>
        <v>75.12859395833334</v>
      </c>
      <c r="I32" s="9">
        <f t="shared" si="2"/>
        <v>80.137166888888885</v>
      </c>
    </row>
    <row r="33" spans="1:9" x14ac:dyDescent="0.2">
      <c r="A33" s="5">
        <v>18011000</v>
      </c>
      <c r="B33" s="8" t="s">
        <v>30</v>
      </c>
      <c r="C33" s="6">
        <v>0</v>
      </c>
      <c r="D33" s="6">
        <v>0</v>
      </c>
      <c r="E33" s="6">
        <v>0</v>
      </c>
      <c r="F33" s="6">
        <v>31250</v>
      </c>
      <c r="G33" s="9"/>
      <c r="H33" s="9"/>
      <c r="I33" s="9"/>
    </row>
    <row r="34" spans="1:9" x14ac:dyDescent="0.2">
      <c r="A34" s="5">
        <v>18011100</v>
      </c>
      <c r="B34" s="8" t="s">
        <v>31</v>
      </c>
      <c r="C34" s="6">
        <v>0</v>
      </c>
      <c r="D34" s="6">
        <v>0</v>
      </c>
      <c r="E34" s="6">
        <v>0</v>
      </c>
      <c r="F34" s="6">
        <v>69666.67</v>
      </c>
      <c r="G34" s="9"/>
      <c r="H34" s="9"/>
      <c r="I34" s="9"/>
    </row>
    <row r="35" spans="1:9" x14ac:dyDescent="0.2">
      <c r="A35" s="5">
        <v>18030000</v>
      </c>
      <c r="B35" s="8" t="s">
        <v>32</v>
      </c>
      <c r="C35" s="6">
        <v>7000</v>
      </c>
      <c r="D35" s="6">
        <v>7000</v>
      </c>
      <c r="E35" s="6">
        <v>6000</v>
      </c>
      <c r="F35" s="6">
        <v>6886</v>
      </c>
      <c r="G35" s="9">
        <f t="shared" si="0"/>
        <v>98.371428571428581</v>
      </c>
      <c r="H35" s="9">
        <f t="shared" si="1"/>
        <v>98.371428571428581</v>
      </c>
      <c r="I35" s="9">
        <f t="shared" si="2"/>
        <v>114.76666666666667</v>
      </c>
    </row>
    <row r="36" spans="1:9" x14ac:dyDescent="0.2">
      <c r="A36" s="5">
        <v>18030200</v>
      </c>
      <c r="B36" s="8" t="s">
        <v>33</v>
      </c>
      <c r="C36" s="6">
        <v>7000</v>
      </c>
      <c r="D36" s="6">
        <v>7000</v>
      </c>
      <c r="E36" s="6">
        <v>6000</v>
      </c>
      <c r="F36" s="6">
        <v>6886</v>
      </c>
      <c r="G36" s="9">
        <f t="shared" si="0"/>
        <v>98.371428571428581</v>
      </c>
      <c r="H36" s="9">
        <f t="shared" si="1"/>
        <v>98.371428571428581</v>
      </c>
      <c r="I36" s="9">
        <f t="shared" si="2"/>
        <v>114.76666666666667</v>
      </c>
    </row>
    <row r="37" spans="1:9" x14ac:dyDescent="0.2">
      <c r="A37" s="5">
        <v>18050000</v>
      </c>
      <c r="B37" s="8" t="s">
        <v>34</v>
      </c>
      <c r="C37" s="6">
        <v>22557400</v>
      </c>
      <c r="D37" s="6">
        <v>22557400</v>
      </c>
      <c r="E37" s="6">
        <v>14825000</v>
      </c>
      <c r="F37" s="6">
        <v>15434150.010000002</v>
      </c>
      <c r="G37" s="9">
        <f t="shared" si="0"/>
        <v>68.421670981584754</v>
      </c>
      <c r="H37" s="9">
        <f t="shared" si="1"/>
        <v>68.421670981584754</v>
      </c>
      <c r="I37" s="9">
        <f t="shared" si="2"/>
        <v>104.10893767284992</v>
      </c>
    </row>
    <row r="38" spans="1:9" x14ac:dyDescent="0.2">
      <c r="A38" s="5">
        <v>18050300</v>
      </c>
      <c r="B38" s="8" t="s">
        <v>35</v>
      </c>
      <c r="C38" s="6">
        <v>2057400</v>
      </c>
      <c r="D38" s="6">
        <v>2057400</v>
      </c>
      <c r="E38" s="6">
        <v>1495000</v>
      </c>
      <c r="F38" s="6">
        <v>1540467.74</v>
      </c>
      <c r="G38" s="9">
        <f t="shared" si="0"/>
        <v>74.874489161077079</v>
      </c>
      <c r="H38" s="9">
        <f t="shared" si="1"/>
        <v>74.874489161077079</v>
      </c>
      <c r="I38" s="9">
        <f t="shared" si="2"/>
        <v>103.0413204013378</v>
      </c>
    </row>
    <row r="39" spans="1:9" x14ac:dyDescent="0.2">
      <c r="A39" s="5">
        <v>18050400</v>
      </c>
      <c r="B39" s="8" t="s">
        <v>36</v>
      </c>
      <c r="C39" s="6">
        <v>13500000</v>
      </c>
      <c r="D39" s="6">
        <v>13500000</v>
      </c>
      <c r="E39" s="6">
        <v>9650000</v>
      </c>
      <c r="F39" s="6">
        <v>9752676.8000000007</v>
      </c>
      <c r="G39" s="9">
        <f t="shared" si="0"/>
        <v>72.242050370370379</v>
      </c>
      <c r="H39" s="9">
        <f t="shared" si="1"/>
        <v>72.242050370370379</v>
      </c>
      <c r="I39" s="9">
        <f t="shared" si="2"/>
        <v>101.06400829015544</v>
      </c>
    </row>
    <row r="40" spans="1:9" ht="25.5" x14ac:dyDescent="0.2">
      <c r="A40" s="5">
        <v>18050500</v>
      </c>
      <c r="B40" s="8" t="s">
        <v>37</v>
      </c>
      <c r="C40" s="6">
        <v>7000000</v>
      </c>
      <c r="D40" s="6">
        <v>7000000</v>
      </c>
      <c r="E40" s="6">
        <v>3680000</v>
      </c>
      <c r="F40" s="6">
        <v>4141005.47</v>
      </c>
      <c r="G40" s="9">
        <f t="shared" si="0"/>
        <v>59.157221000000007</v>
      </c>
      <c r="H40" s="9">
        <f t="shared" si="1"/>
        <v>59.157221000000007</v>
      </c>
      <c r="I40" s="9">
        <f t="shared" si="2"/>
        <v>112.52732255434783</v>
      </c>
    </row>
    <row r="41" spans="1:9" x14ac:dyDescent="0.2">
      <c r="A41" s="5">
        <v>20000000</v>
      </c>
      <c r="B41" s="8" t="s">
        <v>38</v>
      </c>
      <c r="C41" s="6">
        <v>3312500</v>
      </c>
      <c r="D41" s="6">
        <v>3312500</v>
      </c>
      <c r="E41" s="6">
        <v>2494800</v>
      </c>
      <c r="F41" s="6">
        <v>2582620.8100000005</v>
      </c>
      <c r="G41" s="9">
        <f t="shared" si="0"/>
        <v>77.965911245283039</v>
      </c>
      <c r="H41" s="9">
        <f t="shared" si="1"/>
        <v>77.965911245283039</v>
      </c>
      <c r="I41" s="9">
        <f t="shared" si="2"/>
        <v>103.52015432098767</v>
      </c>
    </row>
    <row r="42" spans="1:9" x14ac:dyDescent="0.2">
      <c r="A42" s="5">
        <v>21000000</v>
      </c>
      <c r="B42" s="8" t="s">
        <v>39</v>
      </c>
      <c r="C42" s="6">
        <v>302900</v>
      </c>
      <c r="D42" s="6">
        <v>302900</v>
      </c>
      <c r="E42" s="6">
        <v>241500</v>
      </c>
      <c r="F42" s="6">
        <v>111479.40000000001</v>
      </c>
      <c r="G42" s="9">
        <f t="shared" si="0"/>
        <v>36.804027731924734</v>
      </c>
      <c r="H42" s="9">
        <f t="shared" si="1"/>
        <v>36.804027731924734</v>
      </c>
      <c r="I42" s="9">
        <f t="shared" si="2"/>
        <v>46.161242236024847</v>
      </c>
    </row>
    <row r="43" spans="1:9" x14ac:dyDescent="0.2">
      <c r="A43" s="5">
        <v>21080000</v>
      </c>
      <c r="B43" s="8" t="s">
        <v>40</v>
      </c>
      <c r="C43" s="6">
        <v>302900</v>
      </c>
      <c r="D43" s="6">
        <v>302900</v>
      </c>
      <c r="E43" s="6">
        <v>241500</v>
      </c>
      <c r="F43" s="6">
        <v>111479.40000000001</v>
      </c>
      <c r="G43" s="9">
        <f t="shared" si="0"/>
        <v>36.804027731924734</v>
      </c>
      <c r="H43" s="9">
        <f t="shared" si="1"/>
        <v>36.804027731924734</v>
      </c>
      <c r="I43" s="9">
        <f t="shared" si="2"/>
        <v>46.161242236024847</v>
      </c>
    </row>
    <row r="44" spans="1:9" x14ac:dyDescent="0.2">
      <c r="A44" s="5">
        <v>21081100</v>
      </c>
      <c r="B44" s="8" t="s">
        <v>41</v>
      </c>
      <c r="C44" s="6">
        <v>52000</v>
      </c>
      <c r="D44" s="6">
        <v>52000</v>
      </c>
      <c r="E44" s="6">
        <v>39000</v>
      </c>
      <c r="F44" s="6">
        <v>26937.5</v>
      </c>
      <c r="G44" s="9">
        <f t="shared" si="0"/>
        <v>51.802884615384613</v>
      </c>
      <c r="H44" s="9">
        <f t="shared" si="1"/>
        <v>51.802884615384613</v>
      </c>
      <c r="I44" s="9">
        <f t="shared" si="2"/>
        <v>69.070512820512818</v>
      </c>
    </row>
    <row r="45" spans="1:9" ht="25.5" x14ac:dyDescent="0.2">
      <c r="A45" s="5">
        <v>21081500</v>
      </c>
      <c r="B45" s="8" t="s">
        <v>42</v>
      </c>
      <c r="C45" s="6">
        <v>220000</v>
      </c>
      <c r="D45" s="6">
        <v>220000</v>
      </c>
      <c r="E45" s="6">
        <v>180000</v>
      </c>
      <c r="F45" s="6">
        <v>66510.77</v>
      </c>
      <c r="G45" s="9">
        <f t="shared" si="0"/>
        <v>30.232168181818185</v>
      </c>
      <c r="H45" s="9">
        <f t="shared" si="1"/>
        <v>30.232168181818185</v>
      </c>
      <c r="I45" s="9">
        <f t="shared" si="2"/>
        <v>36.950427777777776</v>
      </c>
    </row>
    <row r="46" spans="1:9" x14ac:dyDescent="0.2">
      <c r="A46" s="5">
        <v>21081700</v>
      </c>
      <c r="B46" s="8" t="s">
        <v>43</v>
      </c>
      <c r="C46" s="6">
        <v>30900</v>
      </c>
      <c r="D46" s="6">
        <v>30900</v>
      </c>
      <c r="E46" s="6">
        <v>22500</v>
      </c>
      <c r="F46" s="6">
        <v>18031.13</v>
      </c>
      <c r="G46" s="9">
        <f t="shared" si="0"/>
        <v>58.353171521035605</v>
      </c>
      <c r="H46" s="9">
        <f t="shared" si="1"/>
        <v>58.353171521035605</v>
      </c>
      <c r="I46" s="9">
        <f t="shared" si="2"/>
        <v>80.138355555555563</v>
      </c>
    </row>
    <row r="47" spans="1:9" x14ac:dyDescent="0.2">
      <c r="A47" s="5">
        <v>22000000</v>
      </c>
      <c r="B47" s="8" t="s">
        <v>44</v>
      </c>
      <c r="C47" s="6">
        <v>3009600</v>
      </c>
      <c r="D47" s="6">
        <v>3009600</v>
      </c>
      <c r="E47" s="6">
        <v>2253300</v>
      </c>
      <c r="F47" s="6">
        <v>1759540.7200000002</v>
      </c>
      <c r="G47" s="9">
        <f t="shared" si="0"/>
        <v>58.464271664008514</v>
      </c>
      <c r="H47" s="9">
        <f t="shared" si="1"/>
        <v>58.464271664008514</v>
      </c>
      <c r="I47" s="9">
        <f t="shared" si="2"/>
        <v>78.087281764523155</v>
      </c>
    </row>
    <row r="48" spans="1:9" x14ac:dyDescent="0.2">
      <c r="A48" s="5">
        <v>22010000</v>
      </c>
      <c r="B48" s="8" t="s">
        <v>45</v>
      </c>
      <c r="C48" s="6">
        <v>2787000</v>
      </c>
      <c r="D48" s="6">
        <v>2787000</v>
      </c>
      <c r="E48" s="6">
        <v>2088900</v>
      </c>
      <c r="F48" s="6">
        <v>1636276.34</v>
      </c>
      <c r="G48" s="9">
        <f t="shared" si="0"/>
        <v>58.711027628274138</v>
      </c>
      <c r="H48" s="9">
        <f t="shared" si="1"/>
        <v>58.711027628274138</v>
      </c>
      <c r="I48" s="9">
        <f t="shared" si="2"/>
        <v>78.33196131935469</v>
      </c>
    </row>
    <row r="49" spans="1:9" ht="25.5" x14ac:dyDescent="0.2">
      <c r="A49" s="5">
        <v>22010300</v>
      </c>
      <c r="B49" s="8" t="s">
        <v>46</v>
      </c>
      <c r="C49" s="6">
        <v>67000</v>
      </c>
      <c r="D49" s="6">
        <v>67000</v>
      </c>
      <c r="E49" s="6">
        <v>49900</v>
      </c>
      <c r="F49" s="6">
        <v>32600.93</v>
      </c>
      <c r="G49" s="9">
        <f t="shared" si="0"/>
        <v>48.658104477611943</v>
      </c>
      <c r="H49" s="9">
        <f t="shared" si="1"/>
        <v>48.658104477611943</v>
      </c>
      <c r="I49" s="9">
        <f t="shared" si="2"/>
        <v>65.332525050100202</v>
      </c>
    </row>
    <row r="50" spans="1:9" x14ac:dyDescent="0.2">
      <c r="A50" s="5">
        <v>22012500</v>
      </c>
      <c r="B50" s="8" t="s">
        <v>47</v>
      </c>
      <c r="C50" s="6">
        <v>2400000</v>
      </c>
      <c r="D50" s="6">
        <v>2400000</v>
      </c>
      <c r="E50" s="6">
        <v>1800000</v>
      </c>
      <c r="F50" s="6">
        <v>1258795.9100000001</v>
      </c>
      <c r="G50" s="9">
        <f t="shared" si="0"/>
        <v>52.44982958333334</v>
      </c>
      <c r="H50" s="9">
        <f t="shared" si="1"/>
        <v>52.44982958333334</v>
      </c>
      <c r="I50" s="9">
        <f t="shared" si="2"/>
        <v>69.933106111111115</v>
      </c>
    </row>
    <row r="51" spans="1:9" x14ac:dyDescent="0.2">
      <c r="A51" s="5">
        <v>22012600</v>
      </c>
      <c r="B51" s="8" t="s">
        <v>48</v>
      </c>
      <c r="C51" s="6">
        <v>320000</v>
      </c>
      <c r="D51" s="6">
        <v>320000</v>
      </c>
      <c r="E51" s="6">
        <v>239000</v>
      </c>
      <c r="F51" s="6">
        <v>344459.5</v>
      </c>
      <c r="G51" s="9">
        <f t="shared" si="0"/>
        <v>107.64359375000001</v>
      </c>
      <c r="H51" s="9">
        <f t="shared" si="1"/>
        <v>107.64359375000001</v>
      </c>
      <c r="I51" s="9">
        <f t="shared" si="2"/>
        <v>144.12531380753137</v>
      </c>
    </row>
    <row r="52" spans="1:9" ht="38.25" x14ac:dyDescent="0.2">
      <c r="A52" s="5">
        <v>22012900</v>
      </c>
      <c r="B52" s="8" t="s">
        <v>49</v>
      </c>
      <c r="C52" s="6">
        <v>0</v>
      </c>
      <c r="D52" s="6">
        <v>0</v>
      </c>
      <c r="E52" s="6">
        <v>0</v>
      </c>
      <c r="F52" s="6">
        <v>420</v>
      </c>
      <c r="G52" s="9"/>
      <c r="H52" s="9"/>
      <c r="I52" s="9"/>
    </row>
    <row r="53" spans="1:9" x14ac:dyDescent="0.2">
      <c r="A53" s="5">
        <v>22080000</v>
      </c>
      <c r="B53" s="8" t="s">
        <v>50</v>
      </c>
      <c r="C53" s="6">
        <v>195000</v>
      </c>
      <c r="D53" s="6">
        <v>195000</v>
      </c>
      <c r="E53" s="6">
        <v>144000</v>
      </c>
      <c r="F53" s="6">
        <v>112373.75999999999</v>
      </c>
      <c r="G53" s="9">
        <f t="shared" si="0"/>
        <v>57.627569230769225</v>
      </c>
      <c r="H53" s="9">
        <f t="shared" si="1"/>
        <v>57.627569230769225</v>
      </c>
      <c r="I53" s="9">
        <f t="shared" si="2"/>
        <v>78.037333333333322</v>
      </c>
    </row>
    <row r="54" spans="1:9" ht="25.5" x14ac:dyDescent="0.2">
      <c r="A54" s="5">
        <v>22080400</v>
      </c>
      <c r="B54" s="8" t="s">
        <v>51</v>
      </c>
      <c r="C54" s="6">
        <v>195000</v>
      </c>
      <c r="D54" s="6">
        <v>195000</v>
      </c>
      <c r="E54" s="6">
        <v>144000</v>
      </c>
      <c r="F54" s="6">
        <v>112373.75999999999</v>
      </c>
      <c r="G54" s="9">
        <f t="shared" si="0"/>
        <v>57.627569230769225</v>
      </c>
      <c r="H54" s="9">
        <f t="shared" si="1"/>
        <v>57.627569230769225</v>
      </c>
      <c r="I54" s="9">
        <f t="shared" si="2"/>
        <v>78.037333333333322</v>
      </c>
    </row>
    <row r="55" spans="1:9" x14ac:dyDescent="0.2">
      <c r="A55" s="5">
        <v>22090000</v>
      </c>
      <c r="B55" s="8" t="s">
        <v>52</v>
      </c>
      <c r="C55" s="6">
        <v>27600</v>
      </c>
      <c r="D55" s="6">
        <v>27600</v>
      </c>
      <c r="E55" s="6">
        <v>20400</v>
      </c>
      <c r="F55" s="6">
        <v>10890.619999999999</v>
      </c>
      <c r="G55" s="9">
        <f t="shared" si="0"/>
        <v>39.458768115942028</v>
      </c>
      <c r="H55" s="9">
        <f t="shared" si="1"/>
        <v>39.458768115942028</v>
      </c>
      <c r="I55" s="9">
        <f t="shared" si="2"/>
        <v>53.385392156862743</v>
      </c>
    </row>
    <row r="56" spans="1:9" ht="25.5" x14ac:dyDescent="0.2">
      <c r="A56" s="5">
        <v>22090100</v>
      </c>
      <c r="B56" s="8" t="s">
        <v>53</v>
      </c>
      <c r="C56" s="6">
        <v>14600</v>
      </c>
      <c r="D56" s="6">
        <v>14600</v>
      </c>
      <c r="E56" s="6">
        <v>10700</v>
      </c>
      <c r="F56" s="6">
        <v>5284.87</v>
      </c>
      <c r="G56" s="9">
        <f t="shared" si="0"/>
        <v>36.197739726027393</v>
      </c>
      <c r="H56" s="9">
        <f t="shared" si="1"/>
        <v>36.197739726027393</v>
      </c>
      <c r="I56" s="9">
        <f t="shared" si="2"/>
        <v>49.391308411214951</v>
      </c>
    </row>
    <row r="57" spans="1:9" x14ac:dyDescent="0.2">
      <c r="A57" s="5">
        <v>22090200</v>
      </c>
      <c r="B57" s="8" t="s">
        <v>54</v>
      </c>
      <c r="C57" s="6">
        <v>0</v>
      </c>
      <c r="D57" s="6">
        <v>0</v>
      </c>
      <c r="E57" s="6">
        <v>0</v>
      </c>
      <c r="F57" s="6">
        <v>80.75</v>
      </c>
      <c r="G57" s="9"/>
      <c r="H57" s="9"/>
      <c r="I57" s="9"/>
    </row>
    <row r="58" spans="1:9" x14ac:dyDescent="0.2">
      <c r="A58" s="5">
        <v>22090400</v>
      </c>
      <c r="B58" s="8" t="s">
        <v>55</v>
      </c>
      <c r="C58" s="6">
        <v>13000</v>
      </c>
      <c r="D58" s="6">
        <v>13000</v>
      </c>
      <c r="E58" s="6">
        <v>9700</v>
      </c>
      <c r="F58" s="6">
        <v>5525</v>
      </c>
      <c r="G58" s="9">
        <f t="shared" si="0"/>
        <v>42.5</v>
      </c>
      <c r="H58" s="9">
        <f t="shared" si="1"/>
        <v>42.5</v>
      </c>
      <c r="I58" s="9">
        <f t="shared" si="2"/>
        <v>56.958762886597938</v>
      </c>
    </row>
    <row r="59" spans="1:9" x14ac:dyDescent="0.2">
      <c r="A59" s="5">
        <v>24000000</v>
      </c>
      <c r="B59" s="8" t="s">
        <v>56</v>
      </c>
      <c r="C59" s="6">
        <v>0</v>
      </c>
      <c r="D59" s="6">
        <v>0</v>
      </c>
      <c r="E59" s="6">
        <v>0</v>
      </c>
      <c r="F59" s="6">
        <v>711600.69</v>
      </c>
      <c r="G59" s="9"/>
      <c r="H59" s="9"/>
      <c r="I59" s="9"/>
    </row>
    <row r="60" spans="1:9" x14ac:dyDescent="0.2">
      <c r="A60" s="5">
        <v>24060000</v>
      </c>
      <c r="B60" s="8" t="s">
        <v>40</v>
      </c>
      <c r="C60" s="6">
        <v>0</v>
      </c>
      <c r="D60" s="6">
        <v>0</v>
      </c>
      <c r="E60" s="6">
        <v>0</v>
      </c>
      <c r="F60" s="6">
        <v>711600.69</v>
      </c>
      <c r="G60" s="9"/>
      <c r="H60" s="9"/>
      <c r="I60" s="9"/>
    </row>
    <row r="61" spans="1:9" x14ac:dyDescent="0.2">
      <c r="A61" s="5">
        <v>24060300</v>
      </c>
      <c r="B61" s="8" t="s">
        <v>40</v>
      </c>
      <c r="C61" s="6">
        <v>0</v>
      </c>
      <c r="D61" s="6">
        <v>0</v>
      </c>
      <c r="E61" s="6">
        <v>0</v>
      </c>
      <c r="F61" s="6">
        <v>12500</v>
      </c>
      <c r="G61" s="9"/>
      <c r="H61" s="9"/>
      <c r="I61" s="9"/>
    </row>
    <row r="62" spans="1:9" ht="25.5" x14ac:dyDescent="0.2">
      <c r="A62" s="5">
        <v>24061900</v>
      </c>
      <c r="B62" s="8" t="s">
        <v>57</v>
      </c>
      <c r="C62" s="6">
        <v>0</v>
      </c>
      <c r="D62" s="6">
        <v>0</v>
      </c>
      <c r="E62" s="6">
        <v>0</v>
      </c>
      <c r="F62" s="6">
        <v>33668</v>
      </c>
      <c r="G62" s="9"/>
      <c r="H62" s="9"/>
      <c r="I62" s="9"/>
    </row>
    <row r="63" spans="1:9" ht="38.25" x14ac:dyDescent="0.2">
      <c r="A63" s="5">
        <v>24062200</v>
      </c>
      <c r="B63" s="8" t="s">
        <v>58</v>
      </c>
      <c r="C63" s="6">
        <v>0</v>
      </c>
      <c r="D63" s="6">
        <v>0</v>
      </c>
      <c r="E63" s="6">
        <v>0</v>
      </c>
      <c r="F63" s="6">
        <v>665432.68999999994</v>
      </c>
      <c r="G63" s="9"/>
      <c r="H63" s="9"/>
      <c r="I63" s="9"/>
    </row>
    <row r="64" spans="1:9" x14ac:dyDescent="0.2">
      <c r="A64" s="5">
        <v>30000000</v>
      </c>
      <c r="B64" s="8" t="s">
        <v>59</v>
      </c>
      <c r="C64" s="6">
        <v>0</v>
      </c>
      <c r="D64" s="6">
        <v>0</v>
      </c>
      <c r="E64" s="6">
        <v>0</v>
      </c>
      <c r="F64" s="6">
        <v>1200</v>
      </c>
      <c r="G64" s="9"/>
      <c r="H64" s="9"/>
      <c r="I64" s="9"/>
    </row>
    <row r="65" spans="1:9" x14ac:dyDescent="0.2">
      <c r="A65" s="5">
        <v>31000000</v>
      </c>
      <c r="B65" s="8" t="s">
        <v>60</v>
      </c>
      <c r="C65" s="6">
        <v>0</v>
      </c>
      <c r="D65" s="6">
        <v>0</v>
      </c>
      <c r="E65" s="6">
        <v>0</v>
      </c>
      <c r="F65" s="6">
        <v>1200</v>
      </c>
      <c r="G65" s="9"/>
      <c r="H65" s="9"/>
      <c r="I65" s="9"/>
    </row>
    <row r="66" spans="1:9" ht="25.5" x14ac:dyDescent="0.2">
      <c r="A66" s="5">
        <v>31010000</v>
      </c>
      <c r="B66" s="8" t="s">
        <v>61</v>
      </c>
      <c r="C66" s="6">
        <v>0</v>
      </c>
      <c r="D66" s="6">
        <v>0</v>
      </c>
      <c r="E66" s="6">
        <v>0</v>
      </c>
      <c r="F66" s="6">
        <v>1200</v>
      </c>
      <c r="G66" s="9"/>
      <c r="H66" s="9"/>
      <c r="I66" s="9"/>
    </row>
    <row r="67" spans="1:9" ht="25.5" x14ac:dyDescent="0.2">
      <c r="A67" s="5">
        <v>31010200</v>
      </c>
      <c r="B67" s="8" t="s">
        <v>62</v>
      </c>
      <c r="C67" s="6">
        <v>0</v>
      </c>
      <c r="D67" s="6">
        <v>0</v>
      </c>
      <c r="E67" s="6">
        <v>0</v>
      </c>
      <c r="F67" s="6">
        <v>1200</v>
      </c>
      <c r="G67" s="9"/>
      <c r="H67" s="9"/>
      <c r="I67" s="9"/>
    </row>
    <row r="68" spans="1:9" x14ac:dyDescent="0.2">
      <c r="A68" s="5">
        <v>40000000</v>
      </c>
      <c r="B68" s="8" t="s">
        <v>63</v>
      </c>
      <c r="C68" s="6">
        <v>107718200</v>
      </c>
      <c r="D68" s="6">
        <v>114127880</v>
      </c>
      <c r="E68" s="6">
        <v>85550628</v>
      </c>
      <c r="F68" s="6">
        <v>85468637</v>
      </c>
      <c r="G68" s="9">
        <f t="shared" si="0"/>
        <v>79.34465763445732</v>
      </c>
      <c r="H68" s="9">
        <f t="shared" si="1"/>
        <v>74.888482113222466</v>
      </c>
      <c r="I68" s="9">
        <f t="shared" si="2"/>
        <v>99.904160843798834</v>
      </c>
    </row>
    <row r="69" spans="1:9" x14ac:dyDescent="0.2">
      <c r="A69" s="5">
        <v>41000000</v>
      </c>
      <c r="B69" s="8" t="s">
        <v>64</v>
      </c>
      <c r="C69" s="6">
        <v>107718200</v>
      </c>
      <c r="D69" s="6">
        <v>114127880</v>
      </c>
      <c r="E69" s="6">
        <v>85550628</v>
      </c>
      <c r="F69" s="6">
        <v>85468637</v>
      </c>
      <c r="G69" s="9">
        <f t="shared" ref="G69:G78" si="3">F69/C69*100</f>
        <v>79.34465763445732</v>
      </c>
      <c r="H69" s="9">
        <f t="shared" ref="H69:H81" si="4">F69/D69*100</f>
        <v>74.888482113222466</v>
      </c>
      <c r="I69" s="9">
        <f t="shared" ref="I69:I81" si="5">F69/E69*100</f>
        <v>99.904160843798834</v>
      </c>
    </row>
    <row r="70" spans="1:9" x14ac:dyDescent="0.2">
      <c r="A70" s="5">
        <v>41020000</v>
      </c>
      <c r="B70" s="8" t="s">
        <v>65</v>
      </c>
      <c r="C70" s="6">
        <v>24142700</v>
      </c>
      <c r="D70" s="6">
        <v>24142700</v>
      </c>
      <c r="E70" s="6">
        <v>18107100</v>
      </c>
      <c r="F70" s="6">
        <v>18107100</v>
      </c>
      <c r="G70" s="9">
        <f t="shared" si="3"/>
        <v>75.000310652909576</v>
      </c>
      <c r="H70" s="9">
        <f t="shared" si="4"/>
        <v>75.000310652909576</v>
      </c>
      <c r="I70" s="9">
        <f t="shared" si="5"/>
        <v>100</v>
      </c>
    </row>
    <row r="71" spans="1:9" x14ac:dyDescent="0.2">
      <c r="A71" s="5">
        <v>41020100</v>
      </c>
      <c r="B71" s="8" t="s">
        <v>66</v>
      </c>
      <c r="C71" s="6">
        <v>24142700</v>
      </c>
      <c r="D71" s="6">
        <v>24142700</v>
      </c>
      <c r="E71" s="6">
        <v>18107100</v>
      </c>
      <c r="F71" s="6">
        <v>18107100</v>
      </c>
      <c r="G71" s="9">
        <f t="shared" si="3"/>
        <v>75.000310652909576</v>
      </c>
      <c r="H71" s="9">
        <f t="shared" si="4"/>
        <v>75.000310652909576</v>
      </c>
      <c r="I71" s="9">
        <f t="shared" si="5"/>
        <v>100</v>
      </c>
    </row>
    <row r="72" spans="1:9" x14ac:dyDescent="0.2">
      <c r="A72" s="5">
        <v>41030000</v>
      </c>
      <c r="B72" s="8" t="s">
        <v>67</v>
      </c>
      <c r="C72" s="6">
        <v>77951000</v>
      </c>
      <c r="D72" s="6">
        <v>80221200</v>
      </c>
      <c r="E72" s="6">
        <v>61062800</v>
      </c>
      <c r="F72" s="6">
        <v>61062800</v>
      </c>
      <c r="G72" s="9">
        <f t="shared" si="3"/>
        <v>78.334851380995758</v>
      </c>
      <c r="H72" s="9">
        <f t="shared" si="4"/>
        <v>76.118033636993715</v>
      </c>
      <c r="I72" s="9">
        <f t="shared" si="5"/>
        <v>100</v>
      </c>
    </row>
    <row r="73" spans="1:9" x14ac:dyDescent="0.2">
      <c r="A73" s="5">
        <v>41033900</v>
      </c>
      <c r="B73" s="8" t="s">
        <v>68</v>
      </c>
      <c r="C73" s="6">
        <v>71132800</v>
      </c>
      <c r="D73" s="6">
        <v>73403000</v>
      </c>
      <c r="E73" s="6">
        <v>54244600</v>
      </c>
      <c r="F73" s="6">
        <v>54244600</v>
      </c>
      <c r="G73" s="9">
        <f t="shared" si="3"/>
        <v>76.258209995951233</v>
      </c>
      <c r="H73" s="9">
        <f t="shared" si="4"/>
        <v>73.899704371755931</v>
      </c>
      <c r="I73" s="9">
        <f t="shared" si="5"/>
        <v>100</v>
      </c>
    </row>
    <row r="74" spans="1:9" x14ac:dyDescent="0.2">
      <c r="A74" s="5">
        <v>41034200</v>
      </c>
      <c r="B74" s="8" t="s">
        <v>69</v>
      </c>
      <c r="C74" s="6">
        <v>6818200</v>
      </c>
      <c r="D74" s="6">
        <v>6818200</v>
      </c>
      <c r="E74" s="6">
        <v>6818200</v>
      </c>
      <c r="F74" s="6">
        <v>6818200</v>
      </c>
      <c r="G74" s="9">
        <f t="shared" si="3"/>
        <v>100</v>
      </c>
      <c r="H74" s="9">
        <f t="shared" si="4"/>
        <v>100</v>
      </c>
      <c r="I74" s="9">
        <f t="shared" si="5"/>
        <v>100</v>
      </c>
    </row>
    <row r="75" spans="1:9" x14ac:dyDescent="0.2">
      <c r="A75" s="5">
        <v>41040000</v>
      </c>
      <c r="B75" s="8" t="s">
        <v>70</v>
      </c>
      <c r="C75" s="6">
        <v>4509400</v>
      </c>
      <c r="D75" s="6">
        <v>4509400</v>
      </c>
      <c r="E75" s="6">
        <v>3379203</v>
      </c>
      <c r="F75" s="6">
        <v>3379203</v>
      </c>
      <c r="G75" s="9">
        <f t="shared" si="3"/>
        <v>74.936865214884463</v>
      </c>
      <c r="H75" s="9">
        <f t="shared" si="4"/>
        <v>74.936865214884463</v>
      </c>
      <c r="I75" s="9">
        <f t="shared" si="5"/>
        <v>100</v>
      </c>
    </row>
    <row r="76" spans="1:9" ht="25.5" x14ac:dyDescent="0.2">
      <c r="A76" s="5">
        <v>41040200</v>
      </c>
      <c r="B76" s="8" t="s">
        <v>71</v>
      </c>
      <c r="C76" s="6">
        <v>4509400</v>
      </c>
      <c r="D76" s="6">
        <v>4509400</v>
      </c>
      <c r="E76" s="6">
        <v>3379203</v>
      </c>
      <c r="F76" s="6">
        <v>3379203</v>
      </c>
      <c r="G76" s="9">
        <f t="shared" si="3"/>
        <v>74.936865214884463</v>
      </c>
      <c r="H76" s="9">
        <f t="shared" si="4"/>
        <v>74.936865214884463</v>
      </c>
      <c r="I76" s="9">
        <f t="shared" si="5"/>
        <v>100</v>
      </c>
    </row>
    <row r="77" spans="1:9" x14ac:dyDescent="0.2">
      <c r="A77" s="5">
        <v>41050000</v>
      </c>
      <c r="B77" s="8" t="s">
        <v>72</v>
      </c>
      <c r="C77" s="6">
        <v>1115100</v>
      </c>
      <c r="D77" s="6">
        <v>5254580</v>
      </c>
      <c r="E77" s="6">
        <v>3001525</v>
      </c>
      <c r="F77" s="6">
        <v>2919534</v>
      </c>
      <c r="G77" s="9">
        <f t="shared" si="3"/>
        <v>261.81813290287869</v>
      </c>
      <c r="H77" s="9">
        <f t="shared" si="4"/>
        <v>55.561700459408748</v>
      </c>
      <c r="I77" s="9">
        <f t="shared" si="5"/>
        <v>97.268355252746517</v>
      </c>
    </row>
    <row r="78" spans="1:9" x14ac:dyDescent="0.2">
      <c r="A78" s="5">
        <v>41051000</v>
      </c>
      <c r="B78" s="8" t="s">
        <v>73</v>
      </c>
      <c r="C78" s="6">
        <v>1115100</v>
      </c>
      <c r="D78" s="6">
        <v>1115100</v>
      </c>
      <c r="E78" s="6">
        <v>851580</v>
      </c>
      <c r="F78" s="6">
        <v>851580</v>
      </c>
      <c r="G78" s="9">
        <f t="shared" si="3"/>
        <v>76.368038740920099</v>
      </c>
      <c r="H78" s="9">
        <f t="shared" si="4"/>
        <v>76.368038740920099</v>
      </c>
      <c r="I78" s="9">
        <f t="shared" si="5"/>
        <v>100</v>
      </c>
    </row>
    <row r="79" spans="1:9" ht="25.5" x14ac:dyDescent="0.2">
      <c r="A79" s="5">
        <v>41051400</v>
      </c>
      <c r="B79" s="8" t="s">
        <v>74</v>
      </c>
      <c r="C79" s="6">
        <v>0</v>
      </c>
      <c r="D79" s="6">
        <v>1341998</v>
      </c>
      <c r="E79" s="6">
        <v>1200224</v>
      </c>
      <c r="F79" s="6">
        <v>1200224</v>
      </c>
      <c r="G79" s="9"/>
      <c r="H79" s="9">
        <f t="shared" si="4"/>
        <v>89.435602735622552</v>
      </c>
      <c r="I79" s="9">
        <f t="shared" si="5"/>
        <v>100</v>
      </c>
    </row>
    <row r="80" spans="1:9" ht="25.5" x14ac:dyDescent="0.2">
      <c r="A80" s="5">
        <v>41053000</v>
      </c>
      <c r="B80" s="8" t="s">
        <v>75</v>
      </c>
      <c r="C80" s="6">
        <v>0</v>
      </c>
      <c r="D80" s="6">
        <v>2058591</v>
      </c>
      <c r="E80" s="6">
        <v>319762</v>
      </c>
      <c r="F80" s="6">
        <v>319762</v>
      </c>
      <c r="G80" s="9"/>
      <c r="H80" s="9">
        <f t="shared" si="4"/>
        <v>15.533051490072577</v>
      </c>
      <c r="I80" s="9">
        <f t="shared" si="5"/>
        <v>100</v>
      </c>
    </row>
    <row r="81" spans="1:9" x14ac:dyDescent="0.2">
      <c r="A81" s="5">
        <v>41053900</v>
      </c>
      <c r="B81" s="8" t="s">
        <v>76</v>
      </c>
      <c r="C81" s="6">
        <v>0</v>
      </c>
      <c r="D81" s="6">
        <v>738891</v>
      </c>
      <c r="E81" s="6">
        <v>629959</v>
      </c>
      <c r="F81" s="6">
        <v>547968</v>
      </c>
      <c r="G81" s="9"/>
      <c r="H81" s="9">
        <f t="shared" si="4"/>
        <v>74.16087081856459</v>
      </c>
      <c r="I81" s="9">
        <f t="shared" si="5"/>
        <v>86.984708528650273</v>
      </c>
    </row>
    <row r="82" spans="1:9" x14ac:dyDescent="0.2">
      <c r="A82" s="13" t="s">
        <v>87</v>
      </c>
      <c r="B82" s="14"/>
      <c r="C82" s="7">
        <v>120700000</v>
      </c>
      <c r="D82" s="7">
        <v>121100000</v>
      </c>
      <c r="E82" s="7">
        <v>85926600</v>
      </c>
      <c r="F82" s="7">
        <v>91824529.230000019</v>
      </c>
      <c r="G82" s="10">
        <f>F82/C82*100</f>
        <v>76.076660505385277</v>
      </c>
      <c r="H82" s="10">
        <f>F82/D82*100</f>
        <v>75.825375086705222</v>
      </c>
      <c r="I82" s="10">
        <f>F82/E82*100</f>
        <v>106.86391551626625</v>
      </c>
    </row>
    <row r="83" spans="1:9" x14ac:dyDescent="0.2">
      <c r="A83" s="15" t="s">
        <v>77</v>
      </c>
      <c r="B83" s="16"/>
      <c r="C83" s="7">
        <v>228418200</v>
      </c>
      <c r="D83" s="7">
        <v>235227880</v>
      </c>
      <c r="E83" s="7">
        <v>171477228</v>
      </c>
      <c r="F83" s="7">
        <v>177293166.23000002</v>
      </c>
      <c r="G83" s="10">
        <f>F83/C83*100</f>
        <v>77.617793253777506</v>
      </c>
      <c r="H83" s="10">
        <f>F83/D83*100</f>
        <v>75.370813285397972</v>
      </c>
      <c r="I83" s="10">
        <f>F83/E83*100</f>
        <v>103.39166797704476</v>
      </c>
    </row>
    <row r="84" spans="1:9" x14ac:dyDescent="0.2">
      <c r="C84" s="3"/>
      <c r="D84" s="3"/>
      <c r="E84" s="3"/>
      <c r="F84" s="3"/>
    </row>
    <row r="85" spans="1:9" x14ac:dyDescent="0.2">
      <c r="C85" s="3"/>
      <c r="D85" s="3"/>
      <c r="E85" s="3"/>
      <c r="F85" s="3"/>
    </row>
    <row r="86" spans="1:9" x14ac:dyDescent="0.2">
      <c r="C86" s="3"/>
      <c r="D86" s="3"/>
      <c r="E86" s="3"/>
      <c r="F86" s="3"/>
    </row>
  </sheetData>
  <mergeCells count="3">
    <mergeCell ref="A1:I1"/>
    <mergeCell ref="A82:B82"/>
    <mergeCell ref="A83:B83"/>
  </mergeCells>
  <pageMargins left="0.39370078740157483" right="0" top="0" bottom="0" header="0" footer="0"/>
  <pageSetup paperSize="9" scale="75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2020-11-03T11:39:53Z</cp:lastPrinted>
  <dcterms:created xsi:type="dcterms:W3CDTF">2020-11-03T11:18:02Z</dcterms:created>
  <dcterms:modified xsi:type="dcterms:W3CDTF">2020-11-03T11:39:57Z</dcterms:modified>
</cp:coreProperties>
</file>